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<sst xmlns="http://schemas.openxmlformats.org/spreadsheetml/2006/main" count="277" uniqueCount="91">
  <si>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</si>
  <si>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</si>
  <si>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</si>
  <si>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</si>
  <si>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</si>
  <si>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</si>
  <si>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</si>
  <si>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</si>
  <si>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公適　第6721号</t>
  </si>
  <si>
    <t xml:space="preserve">　工事名</t>
  </si>
  <si>
    <t>奥入瀬川河川維持（左34号樋門補修）工事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</si>
  <si>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</si>
  <si>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</si>
  <si>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</si>
  <si>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</si>
  <si>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</si>
  <si>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</si>
  <si>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</si>
  <si>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</si>
  <si>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</si>
  <si>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</si>
  <si>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</si>
  <si>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</si>
  <si>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樋門･樋管</t>
  </si>
  <si>
    <t/>
  </si>
  <si>
    <t>式</t>
  </si>
  <si>
    <t>樋門･樋管本体工</t>
  </si>
  <si>
    <t>樋門ｹﾞｰﾄ工</t>
  </si>
  <si>
    <t>樋門ｹﾞｰﾄ更新</t>
  </si>
  <si>
    <t>戸当り断面修復工</t>
  </si>
  <si>
    <t>樋門補修工</t>
  </si>
  <si>
    <t>躯体補修工</t>
  </si>
  <si>
    <t xml:space="preserve">断面修復工　</t>
  </si>
  <si>
    <t>ｺﾝｸﾘｰﾄ表面処理工</t>
  </si>
  <si>
    <t>m2</t>
  </si>
  <si>
    <t xml:space="preserve">足場工　</t>
  </si>
  <si>
    <t>掛m2</t>
  </si>
  <si>
    <t xml:space="preserve">橋台復旧工　</t>
  </si>
  <si>
    <t>橋台復旧工</t>
  </si>
  <si>
    <t>付属物設置工</t>
  </si>
  <si>
    <t>鋼製付属設備設置工</t>
  </si>
  <si>
    <t>構造物撤去工</t>
  </si>
  <si>
    <t xml:space="preserve">樋門ｹﾞｰﾄ撤去工　</t>
  </si>
  <si>
    <t>樋門ｹﾞｰﾄ撤去</t>
  </si>
  <si>
    <t xml:space="preserve">鋼製付属設備撤去工　</t>
  </si>
  <si>
    <t>鋼製付属設備撤去</t>
  </si>
  <si>
    <t>構造物取壊し工</t>
  </si>
  <si>
    <t>ｺﾝｸﾘｰﾄ構造物取壊し</t>
  </si>
  <si>
    <t>構造物区分:無筋構造物,工法区分:人力施工</t>
  </si>
  <si>
    <t>m3</t>
  </si>
  <si>
    <t>運搬処理工</t>
  </si>
  <si>
    <t>殻運搬・処分</t>
  </si>
  <si>
    <t>仮設工</t>
  </si>
  <si>
    <t>工事用道路工</t>
  </si>
  <si>
    <t>敷鉄板</t>
  </si>
  <si>
    <t>鋼材規格:22×1,524×6,096(mm),作業区分:設置･撤去</t>
  </si>
  <si>
    <t>水替工</t>
  </si>
  <si>
    <t>ﾎﾟﾝﾌﾟ排水</t>
  </si>
  <si>
    <t>排水量:120以上450(m3/h)未満,全揚程:10m,排水方法:常時排水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</si>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</sst>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G23+G56+G65+G92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G38+G41+G44+G47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13.0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30.0</v>
      </c>
      <c r="G49" s="27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41</v>
      </c>
      <c r="C65" s="15"/>
      <c r="D65" s="16"/>
      <c r="E65" s="20"/>
      <c r="F65" s="22"/>
      <c r="G65" s="26">
        <f>G68+G74+G80+G86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42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44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46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47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48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49</v>
      </c>
      <c r="F85" s="25" t="n">
        <v>0.8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49</v>
      </c>
      <c r="F91" s="25" t="n">
        <v>0.8</v>
      </c>
      <c r="G91" s="27"/>
      <c r="H91" s="29"/>
      <c r="J91" s="30"/>
      <c r="K91" s="31"/>
    </row>
    <row r="92" ht="15.0" customHeight="true">
      <c r="A92" s="14"/>
      <c r="B92" s="15" t="s">
        <v>52</v>
      </c>
      <c r="C92" s="15"/>
      <c r="D92" s="16"/>
      <c r="E92" s="20"/>
      <c r="F92" s="22"/>
      <c r="G92" s="26">
        <f>G95+G101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55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34</v>
      </c>
      <c r="F100" s="23" t="n">
        <v>697.0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56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58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59</v>
      </c>
      <c r="F106" s="23" t="n">
        <v>21.0</v>
      </c>
      <c r="G106" s="27"/>
      <c r="H106" s="29"/>
      <c r="J106" s="30"/>
      <c r="K106" s="31"/>
    </row>
    <row r="107" ht="15.0" customHeight="true">
      <c r="A107" s="14" t="s">
        <v>60</v>
      </c>
      <c r="B107" s="15"/>
      <c r="C107" s="15"/>
      <c r="D107" s="16"/>
      <c r="E107" s="20"/>
      <c r="F107" s="22"/>
      <c r="G107" s="26">
        <f>G23+G56+G65+G92</f>
      </c>
      <c r="H107" s="28" t="s">
        <v>24</v>
      </c>
      <c r="J107" s="30" t="n">
        <v>30.0</v>
      </c>
      <c r="K107" s="31" t="n">
        <v>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61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62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63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64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65</v>
      </c>
      <c r="B116" s="15"/>
      <c r="C116" s="15"/>
      <c r="D116" s="16"/>
      <c r="E116" s="20"/>
      <c r="F116" s="22"/>
      <c r="G116" s="26">
        <f>G119+G134</f>
      </c>
      <c r="H116" s="28" t="s">
        <v>24</v>
      </c>
      <c r="J116" s="30" t="n">
        <v>33.0</v>
      </c>
      <c r="K116" s="31" t="n">
        <v>200.0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66</v>
      </c>
      <c r="C119" s="15"/>
      <c r="D119" s="16"/>
      <c r="E119" s="20"/>
      <c r="F119" s="22"/>
      <c r="G119" s="26">
        <f>G122+G128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67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69</v>
      </c>
      <c r="F127" s="23" t="n">
        <v>122.0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70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71</v>
      </c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72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73</v>
      </c>
      <c r="B137" s="15"/>
      <c r="C137" s="15"/>
      <c r="D137" s="16"/>
      <c r="E137" s="20"/>
      <c r="F137" s="22"/>
      <c r="G137" s="26">
        <f>G107+G116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74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210.0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75</v>
      </c>
      <c r="D143" s="16"/>
      <c r="E143" s="20"/>
      <c r="F143" s="22"/>
      <c r="G143" s="27"/>
      <c r="H143" s="28" t="s">
        <v>24</v>
      </c>
      <c r="J143" s="30" t="n">
        <v>42.0</v>
      </c>
      <c r="K143" s="31" t="s">
        <v>76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77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78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79</v>
      </c>
      <c r="B149" s="15"/>
      <c r="C149" s="15"/>
      <c r="D149" s="16"/>
      <c r="E149" s="20"/>
      <c r="F149" s="22"/>
      <c r="G149" s="26">
        <f>G107+G116+G140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80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81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82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n">
        <v>220.0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83</v>
      </c>
      <c r="B158" s="15"/>
      <c r="C158" s="15"/>
      <c r="D158" s="16"/>
      <c r="E158" s="20"/>
      <c r="F158" s="22"/>
      <c r="G158" s="26">
        <f>G149+G155</f>
      </c>
      <c r="H158" s="28" t="s">
        <v>24</v>
      </c>
      <c r="J158" s="30" t="n">
        <v>47.0</v>
      </c>
      <c r="K158" s="31" t="n">
        <v>30.0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32" t="s">
        <v>84</v>
      </c>
      <c r="B161" s="33"/>
      <c r="C161" s="33"/>
      <c r="D161" s="34"/>
      <c r="E161" s="41"/>
      <c r="F161" s="44"/>
      <c r="G161" s="50">
        <f>G158</f>
      </c>
      <c r="H161" s="51" t="s">
        <v>24</v>
      </c>
      <c r="J161" s="55" t="n">
        <v>48.0</v>
      </c>
      <c r="K161" s="55" t="n">
        <v>30.0</v>
      </c>
    </row>
    <row r="162" ht="15.0" customHeight="true">
      <c r="A162" s="35"/>
      <c r="B162" s="36"/>
      <c r="C162" s="36"/>
      <c r="D162" s="37"/>
      <c r="E162" s="42" t="s">
        <v>24</v>
      </c>
      <c r="F162" s="45"/>
      <c r="G162" s="50"/>
      <c r="H162" s="52" t="s">
        <v>24</v>
      </c>
    </row>
    <row r="163" ht="15.0" customHeight="true">
      <c r="A163" s="38"/>
      <c r="B163" s="39"/>
      <c r="C163" s="39"/>
      <c r="D163" s="40"/>
      <c r="E163" s="43" t="s">
        <v>25</v>
      </c>
      <c r="F163" s="46" t="n">
        <v>1.0</v>
      </c>
      <c r="G163" s="50"/>
      <c r="H163" s="53"/>
    </row>
    <row r="164">
      <c r="A164" s="56" t="s">
        <v>85</v>
      </c>
      <c r="B164" s="57" t="s">
        <v>86</v>
      </c>
      <c r="J164" s="30" t="n">
        <v>99999.0</v>
      </c>
    </row>
    <row r="165">
      <c r="A165" s="56" t="s">
        <v>87</v>
      </c>
      <c r="B165" s="57" t="s">
        <v>88</v>
      </c>
    </row>
    <row r="166">
      <c r="A166" s="56" t="s">
        <v>89</v>
      </c>
      <c r="B166" s="57" t="s">
        <v>90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2026-08-04T06:12:02Z</dcterms:created>
  <dc:creator>Apache POI</dc:creator>
</cp:coreProperties>
</file>